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M:\9.- SMA-ETFA\FISCALIZACIONES\STGO\EVIDENCIAS\Cargo 1\Cargo 1 Evidencia 3\"/>
    </mc:Choice>
  </mc:AlternateContent>
  <bookViews>
    <workbookView xWindow="0" yWindow="0" windowWidth="20490" windowHeight="775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F12" i="1" l="1"/>
  <c r="F11" i="1"/>
  <c r="F10" i="1"/>
  <c r="F9" i="1"/>
  <c r="F7" i="1"/>
  <c r="F6" i="1"/>
  <c r="F5" i="1"/>
  <c r="F4" i="1"/>
  <c r="F2" i="1"/>
  <c r="F3" i="1"/>
  <c r="E8" i="1"/>
  <c r="F8" i="1" s="1"/>
</calcChain>
</file>

<file path=xl/sharedStrings.xml><?xml version="1.0" encoding="utf-8"?>
<sst xmlns="http://schemas.openxmlformats.org/spreadsheetml/2006/main" count="55" uniqueCount="45">
  <si>
    <t>Versión.</t>
  </si>
  <si>
    <t>Fecha.</t>
  </si>
  <si>
    <t>Mejoras implementadas en esta versión.</t>
  </si>
  <si>
    <t>Recursos involucrados en release.</t>
  </si>
  <si>
    <t>HH invertidas</t>
  </si>
  <si>
    <t>Costo total de release.</t>
  </si>
  <si>
    <t>Adaptación de sistema para manejo de muestras de Pesticidas</t>
  </si>
  <si>
    <t>Axel Vergara , Soledad Miranda</t>
  </si>
  <si>
    <t>Correo</t>
  </si>
  <si>
    <t>RE: Modificaciones LIMSFOOD / viernes 24-03-2017 17:10</t>
  </si>
  <si>
    <t>Permitir adjuntar certicados del Servicio Agricola Ganadero (pdf)</t>
  </si>
  <si>
    <t>RE: sag / lunes 15-05-2017 12:06</t>
  </si>
  <si>
    <t>RE: Fecha de termino de analisis / viernes 11-06-2021 19:17</t>
  </si>
  <si>
    <t>Se suben funcionalidades para ingreso de fechas de termino de análisis</t>
  </si>
  <si>
    <t>Benjamin Salinas, Soledad Miranda</t>
  </si>
  <si>
    <t>RE: Subida Mejoras sistema Lims-food / lunes 07-06-2021 18:47</t>
  </si>
  <si>
    <t>Manejo de fechas (no conformidad) y el soporte para manejo de firma electrónica avanzada.</t>
  </si>
  <si>
    <t>RE: Subida Explotación Lims Food / martes 09-02-2021 9:00</t>
  </si>
  <si>
    <t>Mejora en implementación de reemplazo de informes (automatización/emisión pdf)</t>
  </si>
  <si>
    <t>Subida modulo consulta de KPI (Sebastian Rivera)</t>
  </si>
  <si>
    <t>RE: KPI Limsfood / miércoles 20-05-2020 13:30</t>
  </si>
  <si>
    <t>RE: Actualización y modificaciones LimsFood v_13 / lunes 13-05-2019 8:51</t>
  </si>
  <si>
    <t>modificaciones relacionadas con los cambios solicitados para los informes ETFA.</t>
  </si>
  <si>
    <t>HHEE Axel Vergara por subida nueva versión sistema Food / martes 19-06-2018 16:44</t>
  </si>
  <si>
    <t>Permitir el uso de listas de correo en envíos de informes LimsFood</t>
  </si>
  <si>
    <t>Modificaciones solicitadas por Cliente Teck</t>
  </si>
  <si>
    <t>RE: Requerimientos de información en Certificados de Laboratorio Cesmec / 01-08-2018</t>
  </si>
  <si>
    <t>Permitir subida de Resultados a partir de Excel rescatado de ISP y AA</t>
  </si>
  <si>
    <t>Revision Correos / 19-01-2017
Modificaciones LimsFood. Listas de Distribución de correos para emisión de Informes. / 27-01-2017</t>
  </si>
  <si>
    <t xml:space="preserve">Minuta reunión 07-08-2018 / 16-08-2018
Formato documento excel para carga masiva de datos / 20-08-2018 </t>
  </si>
  <si>
    <t>1.0.1.13</t>
  </si>
  <si>
    <t>1.0.1.14</t>
  </si>
  <si>
    <t>1.0.1.15</t>
  </si>
  <si>
    <t>1.0.1.16</t>
  </si>
  <si>
    <t>1.0.1.17</t>
  </si>
  <si>
    <t>1.0.1.6</t>
  </si>
  <si>
    <t>1.0.1.7</t>
  </si>
  <si>
    <t>1.0.1.8</t>
  </si>
  <si>
    <t>1.0.1.9</t>
  </si>
  <si>
    <t>1.0.1.10</t>
  </si>
  <si>
    <t>1.0.1.11</t>
  </si>
  <si>
    <t>Mejoras Acumulativas</t>
  </si>
  <si>
    <t>1.0.1.18</t>
  </si>
  <si>
    <t>Se sube "Etapa 1" mejoras comprometidas a SMA (Informes Secundarios-Subcontratos Internos)</t>
  </si>
  <si>
    <t>RE: Modificación Informe Resultados ETFA-SMA /Miercoles 08/09/2021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</si>
</sst>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1F497D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4" fontId="0" fillId="0" borderId="1" xfId="0" applyNumberFormat="1" applyBorder="1"/>
    <xf numFmtId="0" fontId="0" fillId="0" borderId="1" xfId="0" applyBorder="1"/>
    <xf numFmtId="14" fontId="0" fillId="0" borderId="1" xfId="0" applyNumberFormat="1" applyBorder="1" applyAlignment="1">
      <alignment wrapText="1"/>
    </xf>
    <xf numFmtId="3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topLeftCell="A7" workbookViewId="0">
      <selection activeCell="D15" sqref="D15"/>
    </sheetView>
  </sheetViews>
  <sheetFormatPr baseColWidth="10" defaultRowHeight="15" x14ac:dyDescent="0.25"/>
  <cols>
    <col min="1" max="1" width="15" style="1" customWidth="1"/>
    <col min="2" max="2" width="12.5703125" style="1" customWidth="1"/>
    <col min="3" max="3" width="62.5703125" style="1" bestFit="1" customWidth="1"/>
    <col min="4" max="4" width="31" style="1" bestFit="1" customWidth="1"/>
    <col min="5" max="5" width="13.140625" style="1" bestFit="1" customWidth="1"/>
    <col min="6" max="6" width="21.28515625" style="1" bestFit="1" customWidth="1"/>
    <col min="7" max="7" width="56" style="1" customWidth="1"/>
  </cols>
  <sheetData>
    <row r="1" spans="1:7" ht="25.5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8</v>
      </c>
    </row>
    <row r="2" spans="1:7" ht="45" x14ac:dyDescent="0.25">
      <c r="A2" s="2" t="s">
        <v>35</v>
      </c>
      <c r="B2" s="3">
        <v>42761</v>
      </c>
      <c r="C2" s="4" t="s">
        <v>24</v>
      </c>
      <c r="D2" s="4" t="s">
        <v>7</v>
      </c>
      <c r="E2" s="4">
        <v>48</v>
      </c>
      <c r="F2" s="6">
        <f>E2*6511</f>
        <v>312528</v>
      </c>
      <c r="G2" s="2" t="s">
        <v>28</v>
      </c>
    </row>
    <row r="3" spans="1:7" x14ac:dyDescent="0.25">
      <c r="A3" s="2" t="s">
        <v>36</v>
      </c>
      <c r="B3" s="5">
        <v>42818</v>
      </c>
      <c r="C3" s="2" t="s">
        <v>6</v>
      </c>
      <c r="D3" s="2" t="s">
        <v>7</v>
      </c>
      <c r="E3" s="2">
        <v>765</v>
      </c>
      <c r="F3" s="6">
        <f>E3*6511</f>
        <v>4980915</v>
      </c>
      <c r="G3" s="2" t="s">
        <v>9</v>
      </c>
    </row>
    <row r="4" spans="1:7" x14ac:dyDescent="0.25">
      <c r="A4" s="2" t="s">
        <v>37</v>
      </c>
      <c r="B4" s="5">
        <v>42840</v>
      </c>
      <c r="C4" s="2" t="s">
        <v>10</v>
      </c>
      <c r="D4" s="4" t="s">
        <v>7</v>
      </c>
      <c r="E4" s="2">
        <v>48</v>
      </c>
      <c r="F4" s="6">
        <f t="shared" ref="F4:F12" si="0">E4*6511</f>
        <v>312528</v>
      </c>
      <c r="G4" s="2" t="s">
        <v>11</v>
      </c>
    </row>
    <row r="5" spans="1:7" ht="30" x14ac:dyDescent="0.25">
      <c r="A5" s="2" t="s">
        <v>38</v>
      </c>
      <c r="B5" s="5">
        <v>43271</v>
      </c>
      <c r="C5" s="2" t="s">
        <v>41</v>
      </c>
      <c r="D5" s="4" t="s">
        <v>7</v>
      </c>
      <c r="E5" s="2">
        <v>150</v>
      </c>
      <c r="F5" s="6">
        <f t="shared" si="0"/>
        <v>976650</v>
      </c>
      <c r="G5" s="2" t="s">
        <v>23</v>
      </c>
    </row>
    <row r="6" spans="1:7" ht="30" x14ac:dyDescent="0.25">
      <c r="A6" s="2" t="s">
        <v>39</v>
      </c>
      <c r="B6" s="3">
        <v>43315</v>
      </c>
      <c r="C6" s="4" t="s">
        <v>25</v>
      </c>
      <c r="D6" s="4" t="s">
        <v>7</v>
      </c>
      <c r="E6" s="4">
        <v>240</v>
      </c>
      <c r="F6" s="6">
        <f t="shared" si="0"/>
        <v>1562640</v>
      </c>
      <c r="G6" s="2" t="s">
        <v>26</v>
      </c>
    </row>
    <row r="7" spans="1:7" ht="45" x14ac:dyDescent="0.25">
      <c r="A7" s="2" t="s">
        <v>40</v>
      </c>
      <c r="B7" s="3">
        <v>43332</v>
      </c>
      <c r="C7" s="4" t="s">
        <v>27</v>
      </c>
      <c r="D7" s="4" t="s">
        <v>7</v>
      </c>
      <c r="E7" s="4">
        <v>32</v>
      </c>
      <c r="F7" s="6">
        <f t="shared" si="0"/>
        <v>208352</v>
      </c>
      <c r="G7" s="2" t="s">
        <v>29</v>
      </c>
    </row>
    <row r="8" spans="1:7" ht="30" x14ac:dyDescent="0.25">
      <c r="A8" s="2" t="s">
        <v>30</v>
      </c>
      <c r="B8" s="5">
        <v>43594</v>
      </c>
      <c r="C8" s="2" t="s">
        <v>22</v>
      </c>
      <c r="D8" s="2" t="s">
        <v>7</v>
      </c>
      <c r="E8" s="2">
        <f>80</f>
        <v>80</v>
      </c>
      <c r="F8" s="6">
        <f t="shared" si="0"/>
        <v>520880</v>
      </c>
      <c r="G8" s="2" t="s">
        <v>21</v>
      </c>
    </row>
    <row r="9" spans="1:7" ht="30" x14ac:dyDescent="0.25">
      <c r="A9" s="2" t="s">
        <v>31</v>
      </c>
      <c r="B9" s="5">
        <v>43959</v>
      </c>
      <c r="C9" s="2" t="s">
        <v>19</v>
      </c>
      <c r="D9" s="2" t="s">
        <v>14</v>
      </c>
      <c r="E9" s="2">
        <v>160</v>
      </c>
      <c r="F9" s="6">
        <f t="shared" si="0"/>
        <v>1041760</v>
      </c>
      <c r="G9" s="2" t="s">
        <v>20</v>
      </c>
    </row>
    <row r="10" spans="1:7" ht="30" x14ac:dyDescent="0.25">
      <c r="A10" s="2" t="s">
        <v>32</v>
      </c>
      <c r="B10" s="5">
        <v>44235</v>
      </c>
      <c r="C10" s="2" t="s">
        <v>18</v>
      </c>
      <c r="D10" s="2" t="s">
        <v>14</v>
      </c>
      <c r="E10" s="2">
        <v>80</v>
      </c>
      <c r="F10" s="6">
        <f t="shared" si="0"/>
        <v>520880</v>
      </c>
      <c r="G10" s="2" t="s">
        <v>17</v>
      </c>
    </row>
    <row r="11" spans="1:7" ht="30" x14ac:dyDescent="0.25">
      <c r="A11" s="2" t="s">
        <v>33</v>
      </c>
      <c r="B11" s="5">
        <v>44355</v>
      </c>
      <c r="C11" s="2" t="s">
        <v>16</v>
      </c>
      <c r="D11" s="2" t="s">
        <v>14</v>
      </c>
      <c r="E11" s="2">
        <v>320</v>
      </c>
      <c r="F11" s="6">
        <f t="shared" si="0"/>
        <v>2083520</v>
      </c>
      <c r="G11" s="2" t="s">
        <v>15</v>
      </c>
    </row>
    <row r="12" spans="1:7" ht="30" x14ac:dyDescent="0.25">
      <c r="A12" s="2" t="s">
        <v>34</v>
      </c>
      <c r="B12" s="5">
        <v>44358</v>
      </c>
      <c r="C12" s="2" t="s">
        <v>13</v>
      </c>
      <c r="D12" s="2" t="s">
        <v>14</v>
      </c>
      <c r="E12" s="2">
        <v>80</v>
      </c>
      <c r="F12" s="6">
        <f t="shared" si="0"/>
        <v>520880</v>
      </c>
      <c r="G12" s="2" t="s">
        <v>12</v>
      </c>
    </row>
    <row r="13" spans="1:7" ht="30" x14ac:dyDescent="0.25">
      <c r="A13" s="7" t="s">
        <v>42</v>
      </c>
      <c r="B13" s="5">
        <v>44447</v>
      </c>
      <c r="C13" s="2" t="s">
        <v>43</v>
      </c>
      <c r="D13" s="2" t="s">
        <v>14</v>
      </c>
      <c r="E13" s="2">
        <v>80</v>
      </c>
      <c r="F13" s="6">
        <f t="shared" ref="F13" si="1">E13*6511</f>
        <v>520880</v>
      </c>
      <c r="G13" s="2" t="s">
        <v>44</v>
      </c>
    </row>
  </sheetData>
  <sheetProtection algorithmName="SHA-512" hashValue="qOBWbBICMSfcenQR4TVc4NTzGtuGnpWBZVi1JF9E+Wy72l66oeomas65NkBTlqpzEQf/zDuseysnp00ac/aBng==" saltValue="uw2d0InTquQ1Hl0SYCIDAA==" spinCount="100000" sheet="1" objects="1" scenarios="1"/>
  <pageMargins left="0.7" right="0.7" top="0.75" bottom="0.75" header="0.3" footer="0.3"/>
  <customProperties>
    <customPr name="QAA_DRILLPATH_NODE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CABEZAS</dc:creator>
  <cp:lastModifiedBy>Patricia Rosa Loyola Comley</cp:lastModifiedBy>
  <dcterms:created xsi:type="dcterms:W3CDTF">2021-09-03T16:03:35Z</dcterms:created>
  <dcterms:modified xsi:type="dcterms:W3CDTF">2021-09-09T11:33:18Z</dcterms:modified>
</cp:coreProperties>
</file>